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tariner\2020\6հունիս\լուսավոր Հայաստան\"/>
    </mc:Choice>
  </mc:AlternateContent>
  <bookViews>
    <workbookView xWindow="0" yWindow="0" windowWidth="23040" windowHeight="8820"/>
  </bookViews>
  <sheets>
    <sheet name="2018" sheetId="1" r:id="rId1"/>
    <sheet name="2019" sheetId="2" r:id="rId2"/>
  </sheets>
  <calcPr calcId="162913"/>
</workbook>
</file>

<file path=xl/calcChain.xml><?xml version="1.0" encoding="utf-8"?>
<calcChain xmlns="http://schemas.openxmlformats.org/spreadsheetml/2006/main">
  <c r="E34" i="2" l="1"/>
  <c r="D34" i="2"/>
  <c r="H30" i="2"/>
  <c r="H31" i="2"/>
  <c r="H32" i="2"/>
  <c r="H33" i="2"/>
  <c r="H23" i="2"/>
  <c r="H24" i="2"/>
  <c r="H25" i="2"/>
  <c r="H26" i="2"/>
  <c r="H27" i="2"/>
  <c r="H28" i="2"/>
  <c r="H29" i="2"/>
  <c r="H20" i="2"/>
  <c r="H21" i="2"/>
  <c r="H22" i="2"/>
  <c r="H17" i="2"/>
  <c r="H18" i="2"/>
  <c r="H19" i="2"/>
  <c r="H14" i="2"/>
  <c r="H15" i="2"/>
  <c r="H16" i="2"/>
  <c r="H10" i="2"/>
  <c r="H11" i="2"/>
  <c r="H12" i="2"/>
  <c r="H13" i="2"/>
  <c r="H9" i="2"/>
  <c r="H8" i="2"/>
  <c r="H7" i="2"/>
  <c r="H6" i="2"/>
  <c r="H5" i="2"/>
  <c r="H3" i="2"/>
  <c r="H4" i="2"/>
  <c r="H24" i="1"/>
  <c r="H25" i="1"/>
  <c r="H26" i="1"/>
  <c r="H27" i="1"/>
  <c r="H28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8" i="1"/>
  <c r="H19" i="1"/>
  <c r="H20" i="1"/>
  <c r="H21" i="1"/>
  <c r="H22" i="1"/>
  <c r="H23" i="1"/>
  <c r="H17" i="1"/>
  <c r="H16" i="1"/>
  <c r="E29" i="1"/>
  <c r="D29" i="1"/>
  <c r="H29" i="1" s="1"/>
  <c r="H34" i="2" l="1"/>
</calcChain>
</file>

<file path=xl/sharedStrings.xml><?xml version="1.0" encoding="utf-8"?>
<sst xmlns="http://schemas.openxmlformats.org/spreadsheetml/2006/main" count="191" uniqueCount="68">
  <si>
    <t>ì×³ñí³Í ·áõÙ³ñÁ</t>
  </si>
  <si>
    <t>Î³ÝË³í×³ñ</t>
  </si>
  <si>
    <t>ì×³ñí³Í Ï³ÝË³í×³ñ</t>
  </si>
  <si>
    <t>07</t>
  </si>
  <si>
    <t>06</t>
  </si>
  <si>
    <t>65</t>
  </si>
  <si>
    <t>17</t>
  </si>
  <si>
    <t>114</t>
  </si>
  <si>
    <t>115</t>
  </si>
  <si>
    <t>121</t>
  </si>
  <si>
    <t>152</t>
  </si>
  <si>
    <t>79</t>
  </si>
  <si>
    <t>128</t>
  </si>
  <si>
    <t>81</t>
  </si>
  <si>
    <t>169</t>
  </si>
  <si>
    <t>82</t>
  </si>
  <si>
    <t>189</t>
  </si>
  <si>
    <t>183</t>
  </si>
  <si>
    <t>282</t>
  </si>
  <si>
    <t>283</t>
  </si>
  <si>
    <t>227</t>
  </si>
  <si>
    <t>342</t>
  </si>
  <si>
    <t>406</t>
  </si>
  <si>
    <t>320</t>
  </si>
  <si>
    <t>344</t>
  </si>
  <si>
    <t>84</t>
  </si>
  <si>
    <t>450</t>
  </si>
  <si>
    <t>86</t>
  </si>
  <si>
    <t>87</t>
  </si>
  <si>
    <t>01</t>
  </si>
  <si>
    <t>03</t>
  </si>
  <si>
    <t>72</t>
  </si>
  <si>
    <t>106</t>
  </si>
  <si>
    <t>116</t>
  </si>
  <si>
    <t>117</t>
  </si>
  <si>
    <t xml:space="preserve">123 </t>
  </si>
  <si>
    <t>119</t>
  </si>
  <si>
    <t>138</t>
  </si>
  <si>
    <t>216</t>
  </si>
  <si>
    <t>269</t>
  </si>
  <si>
    <t>275</t>
  </si>
  <si>
    <t>321</t>
  </si>
  <si>
    <t>1448-Ü/1</t>
  </si>
  <si>
    <t>507</t>
  </si>
  <si>
    <t>376</t>
  </si>
  <si>
    <t>378</t>
  </si>
  <si>
    <t>578</t>
  </si>
  <si>
    <t>425</t>
  </si>
  <si>
    <t>448</t>
  </si>
  <si>
    <t>449</t>
  </si>
  <si>
    <t>559</t>
  </si>
  <si>
    <t>539</t>
  </si>
  <si>
    <t>377</t>
  </si>
  <si>
    <t>574</t>
  </si>
  <si>
    <t>501</t>
  </si>
  <si>
    <t>500</t>
  </si>
  <si>
    <t>ä³ÛÙ³Ý³·ñÇ ·áõÙ³ñÁ</t>
  </si>
  <si>
    <t>Ü³Ë³ñ³ñáõÃÛáõÝÁ</t>
  </si>
  <si>
    <t>ä³ÛÙ³Ý³·ñÇ Ñ³Ù³ñÁ</t>
  </si>
  <si>
    <t>ÀÝ¹³Ù»ÝÁ</t>
  </si>
  <si>
    <t>¶áñÍÁÝÏ»ñáç ³Ýí³ÝáõÙÁ</t>
  </si>
  <si>
    <t>ä³ÛÙ³Ý³·ñÇ ÙÝ³óáñ¹Á</t>
  </si>
  <si>
    <t>§Ð³Û³ëï³ÝÇ ³½·³ÛÇÝ ÏÇÝáÏ»ÝïñáÝ¦ äà²Î</t>
  </si>
  <si>
    <t>ÐÐ Øß³ÏáõÛÃÇ  Ý³Ë³ñ³ñ³ñáõÃÛáõÝ</t>
  </si>
  <si>
    <t>ÐÐ ëåáñïÇ ¨ »ñÇï³ë³ñ¹áõÃÛ³Ý Ñ³ñó»ñÇ Ý³Ë³ñ³ñáõÃÛáõÝ</t>
  </si>
  <si>
    <t>Ü³Ë³ñ³ñáõÃÛ³Ý ³Ýí³ÝáõÙÁ</t>
  </si>
  <si>
    <t>2019Ã. ÁÝÃ³óùáõÙ ÐÐ å»ï³Ï³Ý µÛáõç»Ç ÙÇçáóÝ»ñÇó §Ð³Û³ëï³ÝÇ ³½·³ÛÇÝ ÏÇÝáÏ»ÝïñáÝ¦ äà²Î-ÇÝ ÷áË³Ýóí³Í ·áõÙ³ñÝ»ñÇ í»ñ³µ»ñÛ³É ï»Õ»Ï³ïíáõÃÛáõÝ (¹ñ³Ù)</t>
  </si>
  <si>
    <t>2018Ã. ÁÝÃ³óùáõÙ ÐÐ å»ï³Ï³Ý µÛáõç»Çó §Ð³Û³ëï³ÝÇ ³½·³ÛÇÝ ÏÇÝáÏ»ÝïñáÝ¦ äà²Î-ÇÝ ÷áË³Ýóí³Í ·áõÙ³ñÝ»ñÇ í»ñ³µ»ñÛ³É ï»Õ»Ï³ïíáõÃÛáõÝ (¹ñ³Ù)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</si>
</sst>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Arial Armenian"/>
      <family val="2"/>
    </font>
    <font>
      <sz val="9"/>
      <color theme="1"/>
      <name val="Arial Armenian"/>
      <family val="2"/>
    </font>
    <font>
      <b/>
      <i/>
      <sz val="9"/>
      <color theme="1"/>
      <name val="Arial Armenian"/>
      <family val="2"/>
    </font>
    <font>
      <b/>
      <i/>
      <sz val="11"/>
      <color theme="1"/>
      <name val="Arial Armenian"/>
      <family val="2"/>
    </font>
    <font>
      <b/>
      <i/>
      <sz val="12"/>
      <color theme="1"/>
      <name val="Arial Armenian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3" fillId="0" borderId="0" xfId="0" applyFont="1" applyAlignment="1">
      <alignment wrapText="1"/>
    </xf>
    <xf numFmtId="43" fontId="3" fillId="0" borderId="0" xfId="1" applyFont="1" applyAlignment="1">
      <alignment wrapText="1"/>
    </xf>
    <xf numFmtId="49" fontId="3" fillId="0" borderId="1" xfId="0" applyNumberFormat="1" applyFont="1" applyBorder="1" applyAlignment="1">
      <alignment wrapText="1"/>
    </xf>
    <xf numFmtId="43" fontId="3" fillId="0" borderId="1" xfId="1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wrapText="1"/>
    </xf>
    <xf numFmtId="43" fontId="3" fillId="0" borderId="4" xfId="1" applyFont="1" applyBorder="1" applyAlignment="1">
      <alignment wrapText="1"/>
    </xf>
    <xf numFmtId="0" fontId="3" fillId="0" borderId="3" xfId="0" applyFont="1" applyBorder="1" applyAlignment="1">
      <alignment wrapText="1"/>
    </xf>
    <xf numFmtId="43" fontId="4" fillId="0" borderId="3" xfId="0" applyNumberFormat="1" applyFont="1" applyBorder="1" applyAlignment="1">
      <alignment vertical="center" wrapText="1"/>
    </xf>
    <xf numFmtId="49" fontId="4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43" fontId="4" fillId="0" borderId="1" xfId="1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9"/>
  <sheetViews>
    <sheetView tabSelected="1" workbookViewId="0">
      <selection sqref="A1:H1"/>
    </sheetView>
  </sheetViews>
  <sheetFormatPr defaultColWidth="31.33203125" defaultRowHeight="30.75" customHeight="1" x14ac:dyDescent="0.2"/>
  <cols>
    <col min="1" max="1" width="31.33203125" style="1"/>
    <col min="2" max="2" width="21.109375" style="1" customWidth="1"/>
    <col min="3" max="3" width="13.44140625" style="1" customWidth="1"/>
    <col min="4" max="5" width="19.88671875" style="1" customWidth="1"/>
    <col min="6" max="6" width="13.88671875" style="1" customWidth="1"/>
    <col min="7" max="7" width="12.6640625" style="1" customWidth="1"/>
    <col min="8" max="8" width="14" style="1" customWidth="1"/>
    <col min="9" max="16384" width="31.33203125" style="1"/>
  </cols>
  <sheetData>
    <row r="1" spans="1:30" ht="39.75" customHeight="1" x14ac:dyDescent="0.2">
      <c r="A1" s="18" t="s">
        <v>67</v>
      </c>
      <c r="B1" s="18"/>
      <c r="C1" s="18"/>
      <c r="D1" s="18"/>
      <c r="E1" s="18"/>
      <c r="F1" s="18"/>
      <c r="G1" s="18"/>
      <c r="H1" s="18"/>
      <c r="I1" s="17"/>
      <c r="J1" s="17"/>
      <c r="K1" s="17"/>
      <c r="L1" s="17"/>
    </row>
    <row r="2" spans="1:30" s="6" customFormat="1" ht="30.75" customHeight="1" x14ac:dyDescent="0.3">
      <c r="A2" s="7" t="s">
        <v>65</v>
      </c>
      <c r="B2" s="7" t="s">
        <v>60</v>
      </c>
      <c r="C2" s="7" t="s">
        <v>58</v>
      </c>
      <c r="D2" s="8" t="s">
        <v>56</v>
      </c>
      <c r="E2" s="8" t="s">
        <v>0</v>
      </c>
      <c r="F2" s="8" t="s">
        <v>1</v>
      </c>
      <c r="G2" s="8" t="s">
        <v>2</v>
      </c>
      <c r="H2" s="8" t="s">
        <v>61</v>
      </c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</row>
    <row r="3" spans="1:30" ht="30.75" customHeight="1" x14ac:dyDescent="0.2">
      <c r="A3" s="3" t="s">
        <v>63</v>
      </c>
      <c r="B3" s="3" t="s">
        <v>62</v>
      </c>
      <c r="C3" s="3" t="s">
        <v>3</v>
      </c>
      <c r="D3" s="4">
        <v>1798462</v>
      </c>
      <c r="E3" s="4">
        <v>1798462</v>
      </c>
      <c r="F3" s="4">
        <v>0</v>
      </c>
      <c r="G3" s="4">
        <v>0</v>
      </c>
      <c r="H3" s="4">
        <f t="shared" ref="H3:H15" si="0">D3-E3</f>
        <v>0</v>
      </c>
    </row>
    <row r="4" spans="1:30" ht="30.75" customHeight="1" x14ac:dyDescent="0.2">
      <c r="A4" s="3" t="s">
        <v>63</v>
      </c>
      <c r="B4" s="3" t="s">
        <v>62</v>
      </c>
      <c r="C4" s="3" t="s">
        <v>4</v>
      </c>
      <c r="D4" s="4">
        <v>479767</v>
      </c>
      <c r="E4" s="4">
        <v>479767</v>
      </c>
      <c r="F4" s="4">
        <v>0</v>
      </c>
      <c r="G4" s="4">
        <v>0</v>
      </c>
      <c r="H4" s="4">
        <f t="shared" si="0"/>
        <v>0</v>
      </c>
    </row>
    <row r="5" spans="1:30" ht="30.75" customHeight="1" x14ac:dyDescent="0.2">
      <c r="A5" s="3" t="s">
        <v>63</v>
      </c>
      <c r="B5" s="3" t="s">
        <v>62</v>
      </c>
      <c r="C5" s="3" t="s">
        <v>5</v>
      </c>
      <c r="D5" s="4">
        <v>139314900</v>
      </c>
      <c r="E5" s="4">
        <v>139314900</v>
      </c>
      <c r="F5" s="4">
        <v>0</v>
      </c>
      <c r="G5" s="4">
        <v>0</v>
      </c>
      <c r="H5" s="4">
        <f t="shared" si="0"/>
        <v>0</v>
      </c>
    </row>
    <row r="6" spans="1:30" ht="30.75" customHeight="1" x14ac:dyDescent="0.2">
      <c r="A6" s="3" t="s">
        <v>63</v>
      </c>
      <c r="B6" s="3" t="s">
        <v>62</v>
      </c>
      <c r="C6" s="3" t="s">
        <v>6</v>
      </c>
      <c r="D6" s="4">
        <v>10003158</v>
      </c>
      <c r="E6" s="4">
        <v>10003158</v>
      </c>
      <c r="F6" s="4">
        <v>0</v>
      </c>
      <c r="G6" s="4">
        <v>0</v>
      </c>
      <c r="H6" s="4">
        <f t="shared" si="0"/>
        <v>0</v>
      </c>
    </row>
    <row r="7" spans="1:30" ht="30.75" customHeight="1" x14ac:dyDescent="0.2">
      <c r="A7" s="3" t="s">
        <v>63</v>
      </c>
      <c r="B7" s="3" t="s">
        <v>62</v>
      </c>
      <c r="C7" s="3" t="s">
        <v>7</v>
      </c>
      <c r="D7" s="4">
        <v>388370</v>
      </c>
      <c r="E7" s="4">
        <v>388370</v>
      </c>
      <c r="F7" s="4">
        <v>0</v>
      </c>
      <c r="G7" s="4">
        <v>0</v>
      </c>
      <c r="H7" s="4">
        <f t="shared" si="0"/>
        <v>0</v>
      </c>
    </row>
    <row r="8" spans="1:30" ht="30.75" customHeight="1" x14ac:dyDescent="0.2">
      <c r="A8" s="3" t="s">
        <v>63</v>
      </c>
      <c r="B8" s="3" t="s">
        <v>62</v>
      </c>
      <c r="C8" s="3" t="s">
        <v>8</v>
      </c>
      <c r="D8" s="4">
        <v>2464955</v>
      </c>
      <c r="E8" s="4">
        <v>2464955</v>
      </c>
      <c r="F8" s="4">
        <v>0</v>
      </c>
      <c r="G8" s="4">
        <v>0</v>
      </c>
      <c r="H8" s="4">
        <f t="shared" si="0"/>
        <v>0</v>
      </c>
    </row>
    <row r="9" spans="1:30" ht="30.75" customHeight="1" x14ac:dyDescent="0.2">
      <c r="A9" s="3" t="s">
        <v>63</v>
      </c>
      <c r="B9" s="3" t="s">
        <v>62</v>
      </c>
      <c r="C9" s="3" t="s">
        <v>9</v>
      </c>
      <c r="D9" s="4">
        <v>1579867</v>
      </c>
      <c r="E9" s="4">
        <v>1579867</v>
      </c>
      <c r="F9" s="4">
        <v>0</v>
      </c>
      <c r="G9" s="4">
        <v>0</v>
      </c>
      <c r="H9" s="4">
        <f t="shared" si="0"/>
        <v>0</v>
      </c>
    </row>
    <row r="10" spans="1:30" ht="30.75" customHeight="1" x14ac:dyDescent="0.2">
      <c r="A10" s="3" t="s">
        <v>63</v>
      </c>
      <c r="B10" s="3" t="s">
        <v>62</v>
      </c>
      <c r="C10" s="3" t="s">
        <v>10</v>
      </c>
      <c r="D10" s="4">
        <v>2557803</v>
      </c>
      <c r="E10" s="4">
        <v>2557803</v>
      </c>
      <c r="F10" s="4">
        <v>0</v>
      </c>
      <c r="G10" s="4">
        <v>0</v>
      </c>
      <c r="H10" s="4">
        <f t="shared" si="0"/>
        <v>0</v>
      </c>
    </row>
    <row r="11" spans="1:30" ht="30.75" customHeight="1" x14ac:dyDescent="0.2">
      <c r="A11" s="3" t="s">
        <v>63</v>
      </c>
      <c r="B11" s="3" t="s">
        <v>62</v>
      </c>
      <c r="C11" s="3" t="s">
        <v>11</v>
      </c>
      <c r="D11" s="4">
        <v>131343000</v>
      </c>
      <c r="E11" s="4">
        <v>131343000</v>
      </c>
      <c r="F11" s="4">
        <v>0</v>
      </c>
      <c r="G11" s="4">
        <v>0</v>
      </c>
      <c r="H11" s="4">
        <f t="shared" si="0"/>
        <v>0</v>
      </c>
    </row>
    <row r="12" spans="1:30" ht="30.75" customHeight="1" x14ac:dyDescent="0.2">
      <c r="A12" s="3" t="s">
        <v>63</v>
      </c>
      <c r="B12" s="3" t="s">
        <v>62</v>
      </c>
      <c r="C12" s="3" t="s">
        <v>12</v>
      </c>
      <c r="D12" s="4">
        <v>1595000</v>
      </c>
      <c r="E12" s="4">
        <v>1595000</v>
      </c>
      <c r="F12" s="4">
        <v>0</v>
      </c>
      <c r="G12" s="4">
        <v>0</v>
      </c>
      <c r="H12" s="4">
        <f t="shared" si="0"/>
        <v>0</v>
      </c>
    </row>
    <row r="13" spans="1:30" ht="30.75" customHeight="1" x14ac:dyDescent="0.2">
      <c r="A13" s="3" t="s">
        <v>63</v>
      </c>
      <c r="B13" s="3" t="s">
        <v>62</v>
      </c>
      <c r="C13" s="3" t="s">
        <v>13</v>
      </c>
      <c r="D13" s="4">
        <v>11000000</v>
      </c>
      <c r="E13" s="4">
        <v>11000000</v>
      </c>
      <c r="F13" s="4">
        <v>0</v>
      </c>
      <c r="G13" s="4">
        <v>0</v>
      </c>
      <c r="H13" s="4">
        <f t="shared" si="0"/>
        <v>0</v>
      </c>
    </row>
    <row r="14" spans="1:30" ht="30.75" customHeight="1" x14ac:dyDescent="0.2">
      <c r="A14" s="3" t="s">
        <v>63</v>
      </c>
      <c r="B14" s="3" t="s">
        <v>62</v>
      </c>
      <c r="C14" s="3" t="s">
        <v>14</v>
      </c>
      <c r="D14" s="4">
        <v>375000</v>
      </c>
      <c r="E14" s="4">
        <v>375000</v>
      </c>
      <c r="F14" s="4">
        <v>0</v>
      </c>
      <c r="G14" s="4">
        <v>0</v>
      </c>
      <c r="H14" s="4">
        <f t="shared" si="0"/>
        <v>0</v>
      </c>
    </row>
    <row r="15" spans="1:30" ht="30.75" customHeight="1" x14ac:dyDescent="0.2">
      <c r="A15" s="3" t="s">
        <v>63</v>
      </c>
      <c r="B15" s="3" t="s">
        <v>62</v>
      </c>
      <c r="C15" s="3" t="s">
        <v>15</v>
      </c>
      <c r="D15" s="4">
        <v>2684900</v>
      </c>
      <c r="E15" s="4">
        <v>2684900</v>
      </c>
      <c r="F15" s="4">
        <v>0</v>
      </c>
      <c r="G15" s="4">
        <v>0</v>
      </c>
      <c r="H15" s="4">
        <f t="shared" si="0"/>
        <v>0</v>
      </c>
    </row>
    <row r="16" spans="1:30" ht="30.75" customHeight="1" x14ac:dyDescent="0.2">
      <c r="A16" s="3" t="s">
        <v>63</v>
      </c>
      <c r="B16" s="3" t="s">
        <v>62</v>
      </c>
      <c r="C16" s="3" t="s">
        <v>16</v>
      </c>
      <c r="D16" s="4">
        <v>505200</v>
      </c>
      <c r="E16" s="4">
        <v>505200</v>
      </c>
      <c r="F16" s="4">
        <v>0</v>
      </c>
      <c r="G16" s="4">
        <v>0</v>
      </c>
      <c r="H16" s="4">
        <f>D16-E16</f>
        <v>0</v>
      </c>
    </row>
    <row r="17" spans="1:8" ht="30.75" customHeight="1" x14ac:dyDescent="0.2">
      <c r="A17" s="3" t="s">
        <v>63</v>
      </c>
      <c r="B17" s="3" t="s">
        <v>62</v>
      </c>
      <c r="C17" s="3" t="s">
        <v>17</v>
      </c>
      <c r="D17" s="4">
        <v>68885053</v>
      </c>
      <c r="E17" s="4">
        <v>68885052.5</v>
      </c>
      <c r="F17" s="4">
        <v>0</v>
      </c>
      <c r="G17" s="4">
        <v>0</v>
      </c>
      <c r="H17" s="4">
        <f>D17-E17</f>
        <v>0.5</v>
      </c>
    </row>
    <row r="18" spans="1:8" ht="30.75" customHeight="1" x14ac:dyDescent="0.2">
      <c r="A18" s="3" t="s">
        <v>63</v>
      </c>
      <c r="B18" s="3" t="s">
        <v>62</v>
      </c>
      <c r="C18" s="3" t="s">
        <v>18</v>
      </c>
      <c r="D18" s="4">
        <v>339000</v>
      </c>
      <c r="E18" s="4">
        <v>339000</v>
      </c>
      <c r="F18" s="4">
        <v>0</v>
      </c>
      <c r="G18" s="4">
        <v>0</v>
      </c>
      <c r="H18" s="4">
        <f t="shared" ref="H18:H28" si="1">D18-E18</f>
        <v>0</v>
      </c>
    </row>
    <row r="19" spans="1:8" ht="30.75" customHeight="1" x14ac:dyDescent="0.2">
      <c r="A19" s="3" t="s">
        <v>63</v>
      </c>
      <c r="B19" s="3" t="s">
        <v>62</v>
      </c>
      <c r="C19" s="3" t="s">
        <v>19</v>
      </c>
      <c r="D19" s="4">
        <v>305000</v>
      </c>
      <c r="E19" s="4">
        <v>305000</v>
      </c>
      <c r="F19" s="4">
        <v>0</v>
      </c>
      <c r="G19" s="4">
        <v>0</v>
      </c>
      <c r="H19" s="4">
        <f t="shared" si="1"/>
        <v>0</v>
      </c>
    </row>
    <row r="20" spans="1:8" ht="30.75" customHeight="1" x14ac:dyDescent="0.2">
      <c r="A20" s="3" t="s">
        <v>63</v>
      </c>
      <c r="B20" s="3" t="s">
        <v>62</v>
      </c>
      <c r="C20" s="3" t="s">
        <v>20</v>
      </c>
      <c r="D20" s="4">
        <v>874000</v>
      </c>
      <c r="E20" s="4">
        <v>874000</v>
      </c>
      <c r="F20" s="4">
        <v>0</v>
      </c>
      <c r="G20" s="4">
        <v>0</v>
      </c>
      <c r="H20" s="4">
        <f t="shared" si="1"/>
        <v>0</v>
      </c>
    </row>
    <row r="21" spans="1:8" ht="30.75" customHeight="1" x14ac:dyDescent="0.2">
      <c r="A21" s="3" t="s">
        <v>63</v>
      </c>
      <c r="B21" s="3" t="s">
        <v>62</v>
      </c>
      <c r="C21" s="3" t="s">
        <v>21</v>
      </c>
      <c r="D21" s="4">
        <v>1695000</v>
      </c>
      <c r="E21" s="4">
        <v>1695000</v>
      </c>
      <c r="F21" s="4">
        <v>0</v>
      </c>
      <c r="G21" s="4">
        <v>0</v>
      </c>
      <c r="H21" s="4">
        <f t="shared" si="1"/>
        <v>0</v>
      </c>
    </row>
    <row r="22" spans="1:8" ht="30.75" customHeight="1" x14ac:dyDescent="0.2">
      <c r="A22" s="3" t="s">
        <v>63</v>
      </c>
      <c r="B22" s="3" t="s">
        <v>62</v>
      </c>
      <c r="C22" s="3" t="s">
        <v>22</v>
      </c>
      <c r="D22" s="4">
        <v>365000</v>
      </c>
      <c r="E22" s="4">
        <v>365000</v>
      </c>
      <c r="F22" s="4">
        <v>0</v>
      </c>
      <c r="G22" s="4">
        <v>0</v>
      </c>
      <c r="H22" s="4">
        <f t="shared" si="1"/>
        <v>0</v>
      </c>
    </row>
    <row r="23" spans="1:8" ht="30.75" customHeight="1" x14ac:dyDescent="0.2">
      <c r="A23" s="3" t="s">
        <v>63</v>
      </c>
      <c r="B23" s="3" t="s">
        <v>62</v>
      </c>
      <c r="C23" s="3" t="s">
        <v>23</v>
      </c>
      <c r="D23" s="4">
        <v>736000</v>
      </c>
      <c r="E23" s="4">
        <v>706050</v>
      </c>
      <c r="F23" s="4">
        <v>0</v>
      </c>
      <c r="G23" s="4">
        <v>0</v>
      </c>
      <c r="H23" s="4">
        <f t="shared" si="1"/>
        <v>29950</v>
      </c>
    </row>
    <row r="24" spans="1:8" ht="30.75" customHeight="1" x14ac:dyDescent="0.2">
      <c r="A24" s="3" t="s">
        <v>63</v>
      </c>
      <c r="B24" s="3" t="s">
        <v>62</v>
      </c>
      <c r="C24" s="3" t="s">
        <v>24</v>
      </c>
      <c r="D24" s="4">
        <v>100300</v>
      </c>
      <c r="E24" s="4">
        <v>100300</v>
      </c>
      <c r="F24" s="4">
        <v>0</v>
      </c>
      <c r="G24" s="4">
        <v>0</v>
      </c>
      <c r="H24" s="4">
        <f t="shared" si="1"/>
        <v>0</v>
      </c>
    </row>
    <row r="25" spans="1:8" ht="30.75" customHeight="1" x14ac:dyDescent="0.2">
      <c r="A25" s="3" t="s">
        <v>63</v>
      </c>
      <c r="B25" s="3" t="s">
        <v>62</v>
      </c>
      <c r="C25" s="3" t="s">
        <v>25</v>
      </c>
      <c r="D25" s="4">
        <v>119597000</v>
      </c>
      <c r="E25" s="4">
        <v>119597000</v>
      </c>
      <c r="F25" s="4">
        <v>0</v>
      </c>
      <c r="G25" s="4">
        <v>0</v>
      </c>
      <c r="H25" s="4">
        <f t="shared" si="1"/>
        <v>0</v>
      </c>
    </row>
    <row r="26" spans="1:8" ht="30.75" customHeight="1" x14ac:dyDescent="0.2">
      <c r="A26" s="3" t="s">
        <v>63</v>
      </c>
      <c r="B26" s="3" t="s">
        <v>62</v>
      </c>
      <c r="C26" s="3" t="s">
        <v>26</v>
      </c>
      <c r="D26" s="4">
        <v>268700</v>
      </c>
      <c r="E26" s="4">
        <v>268700</v>
      </c>
      <c r="F26" s="4">
        <v>0</v>
      </c>
      <c r="G26" s="4">
        <v>0</v>
      </c>
      <c r="H26" s="4">
        <f t="shared" si="1"/>
        <v>0</v>
      </c>
    </row>
    <row r="27" spans="1:8" ht="30.75" customHeight="1" x14ac:dyDescent="0.2">
      <c r="A27" s="3" t="s">
        <v>63</v>
      </c>
      <c r="B27" s="3" t="s">
        <v>62</v>
      </c>
      <c r="C27" s="3" t="s">
        <v>27</v>
      </c>
      <c r="D27" s="4">
        <v>23500000</v>
      </c>
      <c r="E27" s="4">
        <v>23500000</v>
      </c>
      <c r="F27" s="4">
        <v>0</v>
      </c>
      <c r="G27" s="4">
        <v>0</v>
      </c>
      <c r="H27" s="4">
        <f t="shared" si="1"/>
        <v>0</v>
      </c>
    </row>
    <row r="28" spans="1:8" ht="30.75" customHeight="1" thickBot="1" x14ac:dyDescent="0.25">
      <c r="A28" s="3" t="s">
        <v>63</v>
      </c>
      <c r="B28" s="3" t="s">
        <v>62</v>
      </c>
      <c r="C28" s="9" t="s">
        <v>28</v>
      </c>
      <c r="D28" s="10">
        <v>40000000</v>
      </c>
      <c r="E28" s="10">
        <v>40000000</v>
      </c>
      <c r="F28" s="10">
        <v>0</v>
      </c>
      <c r="G28" s="10">
        <v>0</v>
      </c>
      <c r="H28" s="4">
        <f t="shared" si="1"/>
        <v>0</v>
      </c>
    </row>
    <row r="29" spans="1:8" ht="30.75" customHeight="1" thickBot="1" x14ac:dyDescent="0.25">
      <c r="A29" s="19" t="s">
        <v>59</v>
      </c>
      <c r="B29" s="19"/>
      <c r="C29" s="19"/>
      <c r="D29" s="12">
        <f>SUM(D3:D28)</f>
        <v>562755435</v>
      </c>
      <c r="E29" s="12">
        <f>SUM(E3:E28)</f>
        <v>562725484.5</v>
      </c>
      <c r="F29" s="11"/>
      <c r="G29" s="11"/>
      <c r="H29" s="12">
        <f>D29-E29</f>
        <v>29950.5</v>
      </c>
    </row>
  </sheetData>
  <mergeCells count="2">
    <mergeCell ref="A1:H1"/>
    <mergeCell ref="A29:C29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workbookViewId="0">
      <selection sqref="A1:H1"/>
    </sheetView>
  </sheetViews>
  <sheetFormatPr defaultColWidth="15" defaultRowHeight="27" customHeight="1" x14ac:dyDescent="0.2"/>
  <cols>
    <col min="1" max="1" width="31.5546875" style="1" customWidth="1"/>
    <col min="2" max="2" width="26.33203125" style="1" customWidth="1"/>
    <col min="3" max="3" width="9.44140625" style="1" customWidth="1"/>
    <col min="4" max="7" width="15" style="1"/>
    <col min="8" max="8" width="15" style="2"/>
    <col min="9" max="16384" width="15" style="1"/>
  </cols>
  <sheetData>
    <row r="1" spans="1:8" ht="42.75" customHeight="1" x14ac:dyDescent="0.2">
      <c r="A1" s="18" t="s">
        <v>66</v>
      </c>
      <c r="B1" s="18"/>
      <c r="C1" s="18"/>
      <c r="D1" s="18"/>
      <c r="E1" s="18"/>
      <c r="F1" s="18"/>
      <c r="G1" s="18"/>
      <c r="H1" s="18"/>
    </row>
    <row r="2" spans="1:8" s="16" customFormat="1" ht="45" customHeight="1" x14ac:dyDescent="0.3">
      <c r="A2" s="13" t="s">
        <v>57</v>
      </c>
      <c r="B2" s="13" t="s">
        <v>60</v>
      </c>
      <c r="C2" s="13" t="s">
        <v>58</v>
      </c>
      <c r="D2" s="14" t="s">
        <v>56</v>
      </c>
      <c r="E2" s="14" t="s">
        <v>0</v>
      </c>
      <c r="F2" s="14" t="s">
        <v>1</v>
      </c>
      <c r="G2" s="14" t="s">
        <v>2</v>
      </c>
      <c r="H2" s="15" t="s">
        <v>61</v>
      </c>
    </row>
    <row r="3" spans="1:8" ht="27" customHeight="1" x14ac:dyDescent="0.2">
      <c r="A3" s="3" t="s">
        <v>63</v>
      </c>
      <c r="B3" s="3" t="s">
        <v>62</v>
      </c>
      <c r="C3" s="3" t="s">
        <v>29</v>
      </c>
      <c r="D3" s="4">
        <v>3864000</v>
      </c>
      <c r="E3" s="4">
        <v>3502672</v>
      </c>
      <c r="F3" s="4">
        <v>0</v>
      </c>
      <c r="G3" s="4">
        <v>0</v>
      </c>
      <c r="H3" s="4">
        <f t="shared" ref="H3:H9" si="0">D3-E3</f>
        <v>361328</v>
      </c>
    </row>
    <row r="4" spans="1:8" ht="27" customHeight="1" x14ac:dyDescent="0.2">
      <c r="A4" s="3" t="s">
        <v>63</v>
      </c>
      <c r="B4" s="3" t="s">
        <v>62</v>
      </c>
      <c r="C4" s="3" t="s">
        <v>30</v>
      </c>
      <c r="D4" s="4">
        <v>480000</v>
      </c>
      <c r="E4" s="4">
        <v>480000</v>
      </c>
      <c r="F4" s="4">
        <v>0</v>
      </c>
      <c r="G4" s="4">
        <v>0</v>
      </c>
      <c r="H4" s="4">
        <f t="shared" si="0"/>
        <v>0</v>
      </c>
    </row>
    <row r="5" spans="1:8" ht="27" customHeight="1" x14ac:dyDescent="0.2">
      <c r="A5" s="3" t="s">
        <v>63</v>
      </c>
      <c r="B5" s="3" t="s">
        <v>62</v>
      </c>
      <c r="C5" s="3" t="s">
        <v>4</v>
      </c>
      <c r="D5" s="4">
        <v>81982100</v>
      </c>
      <c r="E5" s="4">
        <v>80351523</v>
      </c>
      <c r="F5" s="4">
        <v>0</v>
      </c>
      <c r="G5" s="4">
        <v>0</v>
      </c>
      <c r="H5" s="4">
        <f t="shared" si="0"/>
        <v>1630577</v>
      </c>
    </row>
    <row r="6" spans="1:8" ht="27" customHeight="1" x14ac:dyDescent="0.2">
      <c r="A6" s="3" t="s">
        <v>63</v>
      </c>
      <c r="B6" s="3" t="s">
        <v>62</v>
      </c>
      <c r="C6" s="3" t="s">
        <v>31</v>
      </c>
      <c r="D6" s="4">
        <v>160148800</v>
      </c>
      <c r="E6" s="4">
        <v>160148800</v>
      </c>
      <c r="F6" s="4">
        <v>0</v>
      </c>
      <c r="G6" s="4">
        <v>0</v>
      </c>
      <c r="H6" s="4">
        <f t="shared" si="0"/>
        <v>0</v>
      </c>
    </row>
    <row r="7" spans="1:8" ht="27" customHeight="1" x14ac:dyDescent="0.2">
      <c r="A7" s="3" t="s">
        <v>63</v>
      </c>
      <c r="B7" s="3" t="s">
        <v>62</v>
      </c>
      <c r="C7" s="3" t="s">
        <v>28</v>
      </c>
      <c r="D7" s="4">
        <v>3768100</v>
      </c>
      <c r="E7" s="4">
        <v>3606160</v>
      </c>
      <c r="F7" s="4">
        <v>0</v>
      </c>
      <c r="G7" s="4">
        <v>0</v>
      </c>
      <c r="H7" s="4">
        <f t="shared" si="0"/>
        <v>161940</v>
      </c>
    </row>
    <row r="8" spans="1:8" ht="27" customHeight="1" x14ac:dyDescent="0.2">
      <c r="A8" s="3" t="s">
        <v>63</v>
      </c>
      <c r="B8" s="3" t="s">
        <v>62</v>
      </c>
      <c r="C8" s="3" t="s">
        <v>32</v>
      </c>
      <c r="D8" s="4">
        <v>2032600</v>
      </c>
      <c r="E8" s="4">
        <v>2028910</v>
      </c>
      <c r="F8" s="4">
        <v>0</v>
      </c>
      <c r="G8" s="4">
        <v>0</v>
      </c>
      <c r="H8" s="4">
        <f t="shared" si="0"/>
        <v>3690</v>
      </c>
    </row>
    <row r="9" spans="1:8" ht="27" customHeight="1" x14ac:dyDescent="0.2">
      <c r="A9" s="3" t="s">
        <v>63</v>
      </c>
      <c r="B9" s="3" t="s">
        <v>62</v>
      </c>
      <c r="C9" s="3" t="s">
        <v>33</v>
      </c>
      <c r="D9" s="4">
        <v>925800</v>
      </c>
      <c r="E9" s="4">
        <v>783910</v>
      </c>
      <c r="F9" s="4">
        <v>0</v>
      </c>
      <c r="G9" s="4">
        <v>0</v>
      </c>
      <c r="H9" s="4">
        <f t="shared" si="0"/>
        <v>141890</v>
      </c>
    </row>
    <row r="10" spans="1:8" ht="27" customHeight="1" x14ac:dyDescent="0.2">
      <c r="A10" s="3" t="s">
        <v>63</v>
      </c>
      <c r="B10" s="3" t="s">
        <v>62</v>
      </c>
      <c r="C10" s="3" t="s">
        <v>34</v>
      </c>
      <c r="D10" s="4">
        <v>2400000</v>
      </c>
      <c r="E10" s="4">
        <v>2258631</v>
      </c>
      <c r="F10" s="4">
        <v>0</v>
      </c>
      <c r="G10" s="4">
        <v>0</v>
      </c>
      <c r="H10" s="4">
        <f t="shared" ref="H10:H33" si="1">D10-E10</f>
        <v>141369</v>
      </c>
    </row>
    <row r="11" spans="1:8" ht="27" customHeight="1" x14ac:dyDescent="0.2">
      <c r="A11" s="3" t="s">
        <v>63</v>
      </c>
      <c r="B11" s="3" t="s">
        <v>62</v>
      </c>
      <c r="C11" s="3" t="s">
        <v>35</v>
      </c>
      <c r="D11" s="4">
        <v>240000</v>
      </c>
      <c r="E11" s="4">
        <v>240000</v>
      </c>
      <c r="F11" s="4">
        <v>0</v>
      </c>
      <c r="G11" s="4">
        <v>0</v>
      </c>
      <c r="H11" s="4">
        <f t="shared" si="1"/>
        <v>0</v>
      </c>
    </row>
    <row r="12" spans="1:8" ht="27" customHeight="1" x14ac:dyDescent="0.2">
      <c r="A12" s="3" t="s">
        <v>63</v>
      </c>
      <c r="B12" s="3" t="s">
        <v>62</v>
      </c>
      <c r="C12" s="3" t="s">
        <v>36</v>
      </c>
      <c r="D12" s="4">
        <v>1053400</v>
      </c>
      <c r="E12" s="4">
        <v>1053360</v>
      </c>
      <c r="F12" s="4">
        <v>0</v>
      </c>
      <c r="G12" s="4">
        <v>0</v>
      </c>
      <c r="H12" s="4">
        <f t="shared" si="1"/>
        <v>40</v>
      </c>
    </row>
    <row r="13" spans="1:8" ht="27" customHeight="1" x14ac:dyDescent="0.2">
      <c r="A13" s="3" t="s">
        <v>63</v>
      </c>
      <c r="B13" s="3" t="s">
        <v>62</v>
      </c>
      <c r="C13" s="3" t="s">
        <v>37</v>
      </c>
      <c r="D13" s="4">
        <v>297700</v>
      </c>
      <c r="E13" s="4">
        <v>297700</v>
      </c>
      <c r="F13" s="4">
        <v>0</v>
      </c>
      <c r="G13" s="4">
        <v>0</v>
      </c>
      <c r="H13" s="4">
        <f t="shared" si="1"/>
        <v>0</v>
      </c>
    </row>
    <row r="14" spans="1:8" ht="27" customHeight="1" x14ac:dyDescent="0.2">
      <c r="A14" s="3" t="s">
        <v>63</v>
      </c>
      <c r="B14" s="3" t="s">
        <v>62</v>
      </c>
      <c r="C14" s="3" t="s">
        <v>38</v>
      </c>
      <c r="D14" s="4">
        <v>2080200</v>
      </c>
      <c r="E14" s="4">
        <v>1580990</v>
      </c>
      <c r="F14" s="4">
        <v>0</v>
      </c>
      <c r="G14" s="4">
        <v>0</v>
      </c>
      <c r="H14" s="4">
        <f>D14-E14</f>
        <v>499210</v>
      </c>
    </row>
    <row r="15" spans="1:8" ht="27" customHeight="1" x14ac:dyDescent="0.2">
      <c r="A15" s="3" t="s">
        <v>63</v>
      </c>
      <c r="B15" s="3" t="s">
        <v>62</v>
      </c>
      <c r="C15" s="3" t="s">
        <v>39</v>
      </c>
      <c r="D15" s="4">
        <v>3681600</v>
      </c>
      <c r="E15" s="4">
        <v>3303924</v>
      </c>
      <c r="F15" s="4">
        <v>0</v>
      </c>
      <c r="G15" s="4">
        <v>0</v>
      </c>
      <c r="H15" s="4">
        <f t="shared" si="1"/>
        <v>377676</v>
      </c>
    </row>
    <row r="16" spans="1:8" ht="27" customHeight="1" x14ac:dyDescent="0.2">
      <c r="A16" s="3" t="s">
        <v>63</v>
      </c>
      <c r="B16" s="3" t="s">
        <v>62</v>
      </c>
      <c r="C16" s="3" t="s">
        <v>40</v>
      </c>
      <c r="D16" s="4">
        <v>4800000</v>
      </c>
      <c r="E16" s="4">
        <v>4692000</v>
      </c>
      <c r="F16" s="4">
        <v>0</v>
      </c>
      <c r="G16" s="4">
        <v>0</v>
      </c>
      <c r="H16" s="4">
        <f t="shared" si="1"/>
        <v>108000</v>
      </c>
    </row>
    <row r="17" spans="1:8" ht="27" customHeight="1" x14ac:dyDescent="0.2">
      <c r="A17" s="3" t="s">
        <v>63</v>
      </c>
      <c r="B17" s="3" t="s">
        <v>62</v>
      </c>
      <c r="C17" s="3" t="s">
        <v>23</v>
      </c>
      <c r="D17" s="4">
        <v>150000000</v>
      </c>
      <c r="E17" s="4">
        <v>150000000</v>
      </c>
      <c r="F17" s="4">
        <v>0</v>
      </c>
      <c r="G17" s="4">
        <v>0</v>
      </c>
      <c r="H17" s="4">
        <f>D17-E17</f>
        <v>0</v>
      </c>
    </row>
    <row r="18" spans="1:8" ht="27" customHeight="1" x14ac:dyDescent="0.2">
      <c r="A18" s="3" t="s">
        <v>63</v>
      </c>
      <c r="B18" s="3" t="s">
        <v>62</v>
      </c>
      <c r="C18" s="3" t="s">
        <v>41</v>
      </c>
      <c r="D18" s="4">
        <v>51600000</v>
      </c>
      <c r="E18" s="4">
        <v>51600000</v>
      </c>
      <c r="F18" s="4">
        <v>0</v>
      </c>
      <c r="G18" s="4">
        <v>0</v>
      </c>
      <c r="H18" s="4">
        <f t="shared" si="1"/>
        <v>0</v>
      </c>
    </row>
    <row r="19" spans="1:8" ht="27" customHeight="1" x14ac:dyDescent="0.2">
      <c r="A19" s="3" t="s">
        <v>64</v>
      </c>
      <c r="B19" s="3" t="s">
        <v>62</v>
      </c>
      <c r="C19" s="3" t="s">
        <v>42</v>
      </c>
      <c r="D19" s="4">
        <v>4243100</v>
      </c>
      <c r="E19" s="4">
        <v>0</v>
      </c>
      <c r="F19" s="4">
        <v>0</v>
      </c>
      <c r="G19" s="4">
        <v>0</v>
      </c>
      <c r="H19" s="4">
        <f t="shared" si="1"/>
        <v>4243100</v>
      </c>
    </row>
    <row r="20" spans="1:8" ht="27" customHeight="1" x14ac:dyDescent="0.2">
      <c r="A20" s="3" t="s">
        <v>63</v>
      </c>
      <c r="B20" s="3" t="s">
        <v>62</v>
      </c>
      <c r="C20" s="3" t="s">
        <v>43</v>
      </c>
      <c r="D20" s="4">
        <v>3221800</v>
      </c>
      <c r="E20" s="4">
        <v>3221800</v>
      </c>
      <c r="F20" s="4">
        <v>0</v>
      </c>
      <c r="G20" s="4">
        <v>0</v>
      </c>
      <c r="H20" s="4">
        <f t="shared" si="1"/>
        <v>0</v>
      </c>
    </row>
    <row r="21" spans="1:8" ht="27" customHeight="1" x14ac:dyDescent="0.2">
      <c r="A21" s="3" t="s">
        <v>63</v>
      </c>
      <c r="B21" s="3" t="s">
        <v>62</v>
      </c>
      <c r="C21" s="3" t="s">
        <v>42</v>
      </c>
      <c r="D21" s="4">
        <v>4243100</v>
      </c>
      <c r="E21" s="4">
        <v>4243100</v>
      </c>
      <c r="F21" s="4">
        <v>0</v>
      </c>
      <c r="G21" s="4">
        <v>0</v>
      </c>
      <c r="H21" s="4">
        <f t="shared" si="1"/>
        <v>0</v>
      </c>
    </row>
    <row r="22" spans="1:8" ht="27" customHeight="1" x14ac:dyDescent="0.2">
      <c r="A22" s="3" t="s">
        <v>63</v>
      </c>
      <c r="B22" s="3" t="s">
        <v>62</v>
      </c>
      <c r="C22" s="3" t="s">
        <v>44</v>
      </c>
      <c r="D22" s="4">
        <v>1856200</v>
      </c>
      <c r="E22" s="4">
        <v>1166400</v>
      </c>
      <c r="F22" s="4">
        <v>0</v>
      </c>
      <c r="G22" s="4">
        <v>0</v>
      </c>
      <c r="H22" s="4">
        <f t="shared" si="1"/>
        <v>689800</v>
      </c>
    </row>
    <row r="23" spans="1:8" ht="27" customHeight="1" x14ac:dyDescent="0.2">
      <c r="A23" s="3" t="s">
        <v>63</v>
      </c>
      <c r="B23" s="3" t="s">
        <v>62</v>
      </c>
      <c r="C23" s="3" t="s">
        <v>45</v>
      </c>
      <c r="D23" s="4">
        <v>443600</v>
      </c>
      <c r="E23" s="4">
        <v>443600</v>
      </c>
      <c r="F23" s="4">
        <v>0</v>
      </c>
      <c r="G23" s="4">
        <v>0</v>
      </c>
      <c r="H23" s="4">
        <f t="shared" si="1"/>
        <v>0</v>
      </c>
    </row>
    <row r="24" spans="1:8" ht="27" customHeight="1" x14ac:dyDescent="0.2">
      <c r="A24" s="3" t="s">
        <v>63</v>
      </c>
      <c r="B24" s="3" t="s">
        <v>62</v>
      </c>
      <c r="C24" s="3" t="s">
        <v>46</v>
      </c>
      <c r="D24" s="4">
        <v>255000</v>
      </c>
      <c r="E24" s="4">
        <v>255000</v>
      </c>
      <c r="F24" s="4">
        <v>0</v>
      </c>
      <c r="G24" s="4">
        <v>0</v>
      </c>
      <c r="H24" s="4">
        <f t="shared" si="1"/>
        <v>0</v>
      </c>
    </row>
    <row r="25" spans="1:8" ht="27" customHeight="1" x14ac:dyDescent="0.2">
      <c r="A25" s="3" t="s">
        <v>63</v>
      </c>
      <c r="B25" s="3" t="s">
        <v>62</v>
      </c>
      <c r="C25" s="3" t="s">
        <v>47</v>
      </c>
      <c r="D25" s="4">
        <v>28080000</v>
      </c>
      <c r="E25" s="4">
        <v>28080000</v>
      </c>
      <c r="F25" s="4">
        <v>0</v>
      </c>
      <c r="G25" s="4">
        <v>0</v>
      </c>
      <c r="H25" s="4">
        <f t="shared" si="1"/>
        <v>0</v>
      </c>
    </row>
    <row r="26" spans="1:8" ht="27" customHeight="1" x14ac:dyDescent="0.2">
      <c r="A26" s="3" t="s">
        <v>63</v>
      </c>
      <c r="B26" s="3" t="s">
        <v>62</v>
      </c>
      <c r="C26" s="3" t="s">
        <v>48</v>
      </c>
      <c r="D26" s="4">
        <v>1704000</v>
      </c>
      <c r="E26" s="4">
        <v>1704000</v>
      </c>
      <c r="F26" s="4">
        <v>0</v>
      </c>
      <c r="G26" s="4">
        <v>0</v>
      </c>
      <c r="H26" s="4">
        <f t="shared" si="1"/>
        <v>0</v>
      </c>
    </row>
    <row r="27" spans="1:8" ht="27" customHeight="1" x14ac:dyDescent="0.2">
      <c r="A27" s="3" t="s">
        <v>63</v>
      </c>
      <c r="B27" s="3" t="s">
        <v>62</v>
      </c>
      <c r="C27" s="3" t="s">
        <v>49</v>
      </c>
      <c r="D27" s="4">
        <v>2483800</v>
      </c>
      <c r="E27" s="4">
        <v>2393640</v>
      </c>
      <c r="F27" s="4">
        <v>0</v>
      </c>
      <c r="G27" s="4">
        <v>0</v>
      </c>
      <c r="H27" s="4">
        <f t="shared" si="1"/>
        <v>90160</v>
      </c>
    </row>
    <row r="28" spans="1:8" ht="27" customHeight="1" x14ac:dyDescent="0.2">
      <c r="A28" s="3" t="s">
        <v>63</v>
      </c>
      <c r="B28" s="3" t="s">
        <v>62</v>
      </c>
      <c r="C28" s="3" t="s">
        <v>50</v>
      </c>
      <c r="D28" s="4">
        <v>3000000</v>
      </c>
      <c r="E28" s="4">
        <v>3000000</v>
      </c>
      <c r="F28" s="4">
        <v>0</v>
      </c>
      <c r="G28" s="4">
        <v>0</v>
      </c>
      <c r="H28" s="4">
        <f t="shared" si="1"/>
        <v>0</v>
      </c>
    </row>
    <row r="29" spans="1:8" ht="27" customHeight="1" x14ac:dyDescent="0.2">
      <c r="A29" s="3" t="s">
        <v>63</v>
      </c>
      <c r="B29" s="3" t="s">
        <v>62</v>
      </c>
      <c r="C29" s="3" t="s">
        <v>51</v>
      </c>
      <c r="D29" s="4">
        <v>8851900</v>
      </c>
      <c r="E29" s="4">
        <v>8851900</v>
      </c>
      <c r="F29" s="4">
        <v>0</v>
      </c>
      <c r="G29" s="4">
        <v>0</v>
      </c>
      <c r="H29" s="4">
        <f t="shared" si="1"/>
        <v>0</v>
      </c>
    </row>
    <row r="30" spans="1:8" ht="27" customHeight="1" x14ac:dyDescent="0.2">
      <c r="A30" s="3" t="s">
        <v>63</v>
      </c>
      <c r="B30" s="3" t="s">
        <v>62</v>
      </c>
      <c r="C30" s="3" t="s">
        <v>52</v>
      </c>
      <c r="D30" s="4">
        <v>41040000</v>
      </c>
      <c r="E30" s="4">
        <v>41040000</v>
      </c>
      <c r="F30" s="4">
        <v>0</v>
      </c>
      <c r="G30" s="4">
        <v>0</v>
      </c>
      <c r="H30" s="4">
        <f t="shared" si="1"/>
        <v>0</v>
      </c>
    </row>
    <row r="31" spans="1:8" ht="27" customHeight="1" x14ac:dyDescent="0.2">
      <c r="A31" s="3" t="s">
        <v>63</v>
      </c>
      <c r="B31" s="3" t="s">
        <v>62</v>
      </c>
      <c r="C31" s="3" t="s">
        <v>53</v>
      </c>
      <c r="D31" s="4">
        <v>9669400</v>
      </c>
      <c r="E31" s="4">
        <v>9669400</v>
      </c>
      <c r="F31" s="4">
        <v>0</v>
      </c>
      <c r="G31" s="4">
        <v>0</v>
      </c>
      <c r="H31" s="4">
        <f t="shared" si="1"/>
        <v>0</v>
      </c>
    </row>
    <row r="32" spans="1:8" ht="27" customHeight="1" x14ac:dyDescent="0.2">
      <c r="A32" s="3" t="s">
        <v>63</v>
      </c>
      <c r="B32" s="3" t="s">
        <v>62</v>
      </c>
      <c r="C32" s="3" t="s">
        <v>54</v>
      </c>
      <c r="D32" s="4">
        <v>138288000</v>
      </c>
      <c r="E32" s="4">
        <v>138288000</v>
      </c>
      <c r="F32" s="4">
        <v>0</v>
      </c>
      <c r="G32" s="4">
        <v>0</v>
      </c>
      <c r="H32" s="4">
        <f t="shared" si="1"/>
        <v>0</v>
      </c>
    </row>
    <row r="33" spans="1:8" ht="27" customHeight="1" thickBot="1" x14ac:dyDescent="0.25">
      <c r="A33" s="3" t="s">
        <v>63</v>
      </c>
      <c r="B33" s="3" t="s">
        <v>62</v>
      </c>
      <c r="C33" s="9" t="s">
        <v>55</v>
      </c>
      <c r="D33" s="10">
        <v>27780000</v>
      </c>
      <c r="E33" s="10">
        <v>27780000</v>
      </c>
      <c r="F33" s="10">
        <v>0</v>
      </c>
      <c r="G33" s="10">
        <v>0</v>
      </c>
      <c r="H33" s="10">
        <f t="shared" si="1"/>
        <v>0</v>
      </c>
    </row>
    <row r="34" spans="1:8" ht="27" customHeight="1" thickBot="1" x14ac:dyDescent="0.25">
      <c r="A34" s="19" t="s">
        <v>59</v>
      </c>
      <c r="B34" s="19"/>
      <c r="C34" s="19"/>
      <c r="D34" s="12">
        <f>SUM(D3:D33)</f>
        <v>744514200</v>
      </c>
      <c r="E34" s="12">
        <f>SUM(E3:E33)</f>
        <v>736065420</v>
      </c>
      <c r="F34" s="11"/>
      <c r="G34" s="11"/>
      <c r="H34" s="12">
        <f>SUM(H3:H33)</f>
        <v>8448780</v>
      </c>
    </row>
  </sheetData>
  <mergeCells count="2">
    <mergeCell ref="A1:H1"/>
    <mergeCell ref="A34:C3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2018</vt:lpstr>
      <vt:lpstr>2019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https://mul2.parliament.am/tasks/65484/oneclick/2. havelvac 2 Kinokentron.xlsx?token=4346ff2b8edaab57cd3a1271fec151c1</cp:keywords>
</cp:coreProperties>
</file>